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360" yWindow="1935" windowWidth="9120" windowHeight="1410" tabRatio="794"/>
  </bookViews>
  <sheets>
    <sheet name="Приложение " sheetId="98" r:id="rId1"/>
  </sheets>
  <definedNames>
    <definedName name="_xlnm._FilterDatabase" localSheetId="0" hidden="1">'Приложение '!$A$5:$I$44</definedName>
    <definedName name="_xlnm.Print_Titles" localSheetId="0">'Приложение '!$5:$6</definedName>
  </definedNames>
  <calcPr calcId="145621" fullPrecision="0"/>
</workbook>
</file>

<file path=xl/calcChain.xml><?xml version="1.0" encoding="utf-8"?>
<calcChain xmlns="http://schemas.openxmlformats.org/spreadsheetml/2006/main">
  <c r="E10" i="98" l="1"/>
  <c r="F10" i="98"/>
  <c r="G10" i="98"/>
  <c r="H10" i="98"/>
  <c r="I10" i="98"/>
  <c r="D22" i="98" l="1"/>
  <c r="D23" i="98"/>
  <c r="D24" i="98"/>
  <c r="D25" i="98"/>
  <c r="D28" i="98"/>
  <c r="D29" i="98"/>
  <c r="D30" i="98"/>
  <c r="D31" i="98"/>
  <c r="D32" i="98"/>
  <c r="D35" i="98"/>
  <c r="D36" i="98"/>
  <c r="D37" i="98"/>
  <c r="D38" i="98"/>
  <c r="D39" i="98"/>
  <c r="D40" i="98"/>
  <c r="D41" i="98"/>
  <c r="D44" i="98"/>
  <c r="E26" i="98" l="1"/>
  <c r="F26" i="98"/>
  <c r="G26" i="98"/>
  <c r="H26" i="98"/>
  <c r="I26" i="98"/>
  <c r="D26" i="98" l="1"/>
  <c r="E12" i="98"/>
  <c r="F12" i="98"/>
  <c r="G12" i="98"/>
  <c r="H12" i="98"/>
  <c r="I12" i="98"/>
  <c r="D12" i="98" l="1"/>
  <c r="E9" i="98"/>
  <c r="F9" i="98"/>
  <c r="G9" i="98"/>
  <c r="H9" i="98"/>
  <c r="I9" i="98"/>
  <c r="D9" i="98" l="1"/>
  <c r="E11" i="98"/>
  <c r="F11" i="98"/>
  <c r="G11" i="98"/>
  <c r="H11" i="98"/>
  <c r="I11" i="98"/>
  <c r="E13" i="98"/>
  <c r="F13" i="98"/>
  <c r="G13" i="98"/>
  <c r="H13" i="98"/>
  <c r="I13" i="98"/>
  <c r="E14" i="98"/>
  <c r="F14" i="98"/>
  <c r="G14" i="98"/>
  <c r="H14" i="98"/>
  <c r="I14" i="98"/>
  <c r="E15" i="98"/>
  <c r="F15" i="98"/>
  <c r="G15" i="98"/>
  <c r="H15" i="98"/>
  <c r="I15" i="98"/>
  <c r="E16" i="98"/>
  <c r="F16" i="98"/>
  <c r="G16" i="98"/>
  <c r="H16" i="98"/>
  <c r="I16" i="98"/>
  <c r="E17" i="98"/>
  <c r="F17" i="98"/>
  <c r="G17" i="98"/>
  <c r="H17" i="98"/>
  <c r="I17" i="98"/>
  <c r="E18" i="98"/>
  <c r="F18" i="98"/>
  <c r="G18" i="98"/>
  <c r="H18" i="98"/>
  <c r="I18" i="98"/>
  <c r="G19" i="98"/>
  <c r="H19" i="98"/>
  <c r="I19" i="98"/>
  <c r="E20" i="98"/>
  <c r="F20" i="98"/>
  <c r="G20" i="98"/>
  <c r="H20" i="98"/>
  <c r="I20" i="98"/>
  <c r="E33" i="98"/>
  <c r="F33" i="98"/>
  <c r="G33" i="98"/>
  <c r="H33" i="98"/>
  <c r="I33" i="98"/>
  <c r="E42" i="98"/>
  <c r="F42" i="98"/>
  <c r="G42" i="98"/>
  <c r="H42" i="98"/>
  <c r="I42" i="98"/>
  <c r="D19" i="98" l="1"/>
  <c r="D14" i="98"/>
  <c r="D42" i="98"/>
  <c r="D17" i="98"/>
  <c r="D15" i="98"/>
  <c r="D18" i="98"/>
  <c r="D13" i="98"/>
  <c r="D16" i="98"/>
  <c r="D33" i="98"/>
  <c r="D10" i="98"/>
  <c r="D11" i="98"/>
  <c r="D20" i="98"/>
  <c r="G7" i="98"/>
  <c r="F7" i="98"/>
  <c r="I7" i="98"/>
  <c r="E7" i="98"/>
  <c r="H7" i="98"/>
  <c r="D7" i="98" l="1"/>
</calcChain>
</file>

<file path=xl/sharedStrings.xml><?xml version="1.0" encoding="utf-8"?>
<sst xmlns="http://schemas.openxmlformats.org/spreadsheetml/2006/main" count="63" uniqueCount="38">
  <si>
    <t>Статус</t>
  </si>
  <si>
    <t>Муниципальная программа</t>
  </si>
  <si>
    <t>Всего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</si>
  <si>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</si>
  <si>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</si>
  <si>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Развитие образования</t>
  </si>
  <si>
    <t>всего</t>
  </si>
  <si>
    <t>Управление строительной политики администрации городского округа город Воронеж</t>
  </si>
  <si>
    <t>Управление имущественных и земельных отношений администрации городского округа город Воронеж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</si>
  <si>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</si>
  <si>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</si>
  <si>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</si>
  <si>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</si>
  <si>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</si>
  <si>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</si>
  <si>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Подпрограмма 1</t>
  </si>
  <si>
    <t xml:space="preserve">Развитие дошкольного образования </t>
  </si>
  <si>
    <t>Подпрограмма 2</t>
  </si>
  <si>
    <t>Подпрограмма 3</t>
  </si>
  <si>
    <t xml:space="preserve">Основное мероприятие 1 </t>
  </si>
  <si>
    <t>Создание условий для отдыха детей городского округа город Воронеж</t>
  </si>
  <si>
    <t>Расходы бюджета городского округа город Воронеж по годам реализации муниципальной программы, тыс. руб.</t>
  </si>
  <si>
    <t>Развитие общего и дополнительного образования</t>
  </si>
  <si>
    <t>Управление финансово-бюджетной политики администрации городского округа город Воронеж</t>
  </si>
  <si>
    <t>Управление образования и молодежной политики администрации городского округа город Воронеж</t>
  </si>
  <si>
    <t>в том числе по ГРБС</t>
  </si>
  <si>
    <t>2026 год</t>
  </si>
  <si>
    <t>2027 год</t>
  </si>
  <si>
    <t>2028 год</t>
  </si>
  <si>
    <t>2029 год</t>
  </si>
  <si>
    <t>2030 год</t>
  </si>
  <si>
    <t>Управление транспорта администрации городского округа город Воронеж</t>
  </si>
  <si>
    <t>Реализация мероприятий в сфере молодежной политики</t>
  </si>
  <si>
    <t xml:space="preserve">  к муниципальной программе</t>
  </si>
  <si>
    <t>Расходы бюджета городского округа город Воронеж на реализацию муниципальной программы городского округа город Воронеж «Развитие образования»  в разрезе главных распорядителей средств бюджета городского округа город Воронеж (II этап)</t>
  </si>
  <si>
    <t>« Приложение № 4</t>
  </si>
  <si>
    <t>.»</t>
  </si>
  <si>
    <t>6. Приложение № 4  «Расходы бюджета городского округа город Воронеж на реализацию муниципальной программы городского округа город Воронеж «Развитие образования»  в разрезе главных распорядителей средств бюджета городского округа город Воронеж (II этап)» к муниципальной программе городского округа город Воронеж «Развитие образования»  изложить в следующей редакции: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</si>
</sst>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color indexed="8"/>
      <name val="Calibri"/>
      <family val="2"/>
      <charset val="204"/>
    </font>
    <font>
      <strike/>
      <sz val="14"/>
      <name val="Calibri"/>
      <family val="2"/>
      <charset val="204"/>
    </font>
    <font>
      <strike/>
      <sz val="1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Arial Cyr"/>
      <charset val="204"/>
    </font>
    <font>
      <sz val="28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trike/>
      <sz val="12"/>
      <color theme="1"/>
      <name val="Calibri"/>
      <family val="2"/>
      <charset val="204"/>
    </font>
    <font>
      <b/>
      <strike/>
      <sz val="12"/>
      <color theme="1"/>
      <name val="Calibri"/>
      <family val="2"/>
      <charset val="204"/>
    </font>
    <font>
      <sz val="2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9"/>
      <color indexed="8"/>
      <name val="Times New Roman"/>
      <family val="1"/>
      <charset val="204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</borders>
  <cellStyleXfs count="78">
    <xf numFmtId="0" fontId="0" fillId="0" borderId="0"/>
    <xf numFmtId="0" fontId="15" fillId="0" borderId="0"/>
    <xf numFmtId="0" fontId="16" fillId="0" borderId="0"/>
    <xf numFmtId="0" fontId="8" fillId="0" borderId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8" fillId="0" borderId="0"/>
    <xf numFmtId="0" fontId="4" fillId="0" borderId="0"/>
    <xf numFmtId="0" fontId="4" fillId="0" borderId="0"/>
    <xf numFmtId="164" fontId="5" fillId="0" borderId="0" applyFont="0" applyFill="0" applyBorder="0" applyAlignment="0" applyProtection="0"/>
    <xf numFmtId="0" fontId="4" fillId="0" borderId="0"/>
    <xf numFmtId="0" fontId="24" fillId="0" borderId="0"/>
    <xf numFmtId="0" fontId="25" fillId="0" borderId="0"/>
    <xf numFmtId="0" fontId="26" fillId="0" borderId="0">
      <alignment horizontal="right" vertical="top" wrapText="1"/>
    </xf>
    <xf numFmtId="49" fontId="27" fillId="0" borderId="7">
      <alignment horizontal="center" vertical="center" wrapText="1"/>
    </xf>
    <xf numFmtId="49" fontId="28" fillId="2" borderId="8">
      <alignment horizontal="center" vertical="top" shrinkToFit="1"/>
    </xf>
    <xf numFmtId="49" fontId="28" fillId="2" borderId="9">
      <alignment horizontal="center" vertical="top" shrinkToFit="1"/>
    </xf>
    <xf numFmtId="4" fontId="28" fillId="2" borderId="9">
      <alignment horizontal="right" vertical="top" shrinkToFit="1"/>
    </xf>
    <xf numFmtId="4" fontId="28" fillId="2" borderId="10">
      <alignment horizontal="right" vertical="top" shrinkToFit="1"/>
    </xf>
    <xf numFmtId="49" fontId="27" fillId="3" borderId="11">
      <alignment horizontal="center" vertical="top" shrinkToFit="1"/>
    </xf>
    <xf numFmtId="49" fontId="27" fillId="3" borderId="12">
      <alignment horizontal="center" vertical="top" shrinkToFit="1"/>
    </xf>
    <xf numFmtId="4" fontId="27" fillId="3" borderId="12">
      <alignment horizontal="right" vertical="top" shrinkToFit="1"/>
    </xf>
    <xf numFmtId="4" fontId="27" fillId="3" borderId="13">
      <alignment horizontal="right" vertical="top" shrinkToFit="1"/>
    </xf>
    <xf numFmtId="49" fontId="27" fillId="4" borderId="14">
      <alignment horizontal="center" vertical="top" shrinkToFit="1"/>
    </xf>
    <xf numFmtId="49" fontId="27" fillId="4" borderId="6">
      <alignment horizontal="center" vertical="top" shrinkToFit="1"/>
    </xf>
    <xf numFmtId="4" fontId="27" fillId="4" borderId="6">
      <alignment horizontal="right" vertical="top" shrinkToFit="1"/>
    </xf>
    <xf numFmtId="4" fontId="27" fillId="4" borderId="15">
      <alignment horizontal="right" vertical="top" shrinkToFit="1"/>
    </xf>
    <xf numFmtId="49" fontId="29" fillId="0" borderId="14">
      <alignment horizontal="center" vertical="top" shrinkToFit="1"/>
    </xf>
    <xf numFmtId="49" fontId="26" fillId="0" borderId="6">
      <alignment horizontal="center" vertical="top" shrinkToFit="1"/>
    </xf>
    <xf numFmtId="4" fontId="26" fillId="0" borderId="6">
      <alignment horizontal="right" vertical="top" shrinkToFit="1"/>
    </xf>
    <xf numFmtId="4" fontId="26" fillId="0" borderId="15">
      <alignment horizontal="right" vertical="top" shrinkToFit="1"/>
    </xf>
    <xf numFmtId="4" fontId="28" fillId="5" borderId="16">
      <alignment horizontal="right" shrinkToFit="1"/>
    </xf>
    <xf numFmtId="4" fontId="28" fillId="5" borderId="17">
      <alignment horizontal="right" shrinkToFit="1"/>
    </xf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30" fillId="0" borderId="0"/>
    <xf numFmtId="0" fontId="4" fillId="0" borderId="0"/>
    <xf numFmtId="9" fontId="30" fillId="0" borderId="0" applyFont="0" applyFill="0" applyBorder="0" applyAlignment="0" applyProtection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8" fillId="0" borderId="0"/>
    <xf numFmtId="0" fontId="4" fillId="0" borderId="0"/>
    <xf numFmtId="0" fontId="24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2">
    <xf numFmtId="0" fontId="0" fillId="0" borderId="0" xfId="0"/>
    <xf numFmtId="0" fontId="9" fillId="0" borderId="0" xfId="2" applyFont="1" applyFill="1"/>
    <xf numFmtId="4" fontId="9" fillId="0" borderId="0" xfId="2" applyNumberFormat="1" applyFont="1" applyFill="1"/>
    <xf numFmtId="0" fontId="10" fillId="0" borderId="0" xfId="2" applyFont="1" applyFill="1"/>
    <xf numFmtId="0" fontId="11" fillId="0" borderId="0" xfId="2" applyFont="1" applyFill="1"/>
    <xf numFmtId="0" fontId="6" fillId="0" borderId="1" xfId="0" applyFont="1" applyFill="1" applyBorder="1" applyAlignment="1">
      <alignment horizontal="center" vertical="center" wrapText="1"/>
    </xf>
    <xf numFmtId="1" fontId="6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wrapText="1"/>
    </xf>
    <xf numFmtId="4" fontId="11" fillId="0" borderId="0" xfId="2" applyNumberFormat="1" applyFont="1" applyFill="1"/>
    <xf numFmtId="0" fontId="11" fillId="0" borderId="0" xfId="2" applyFont="1" applyFill="1" applyBorder="1"/>
    <xf numFmtId="0" fontId="6" fillId="0" borderId="1" xfId="2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17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0" fontId="18" fillId="0" borderId="0" xfId="2" applyFont="1" applyFill="1"/>
    <xf numFmtId="0" fontId="17" fillId="0" borderId="1" xfId="2" applyFont="1" applyFill="1" applyBorder="1" applyAlignment="1">
      <alignment wrapText="1"/>
    </xf>
    <xf numFmtId="4" fontId="18" fillId="0" borderId="0" xfId="2" applyNumberFormat="1" applyFont="1" applyFill="1"/>
    <xf numFmtId="0" fontId="17" fillId="0" borderId="1" xfId="2" applyFont="1" applyFill="1" applyBorder="1" applyAlignment="1">
      <alignment vertical="top" wrapText="1"/>
    </xf>
    <xf numFmtId="0" fontId="19" fillId="0" borderId="0" xfId="2" applyFont="1" applyFill="1"/>
    <xf numFmtId="0" fontId="17" fillId="0" borderId="1" xfId="2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right" vertical="top"/>
    </xf>
    <xf numFmtId="0" fontId="20" fillId="0" borderId="0" xfId="2" applyFont="1" applyFill="1" applyAlignment="1">
      <alignment vertical="center"/>
    </xf>
    <xf numFmtId="2" fontId="18" fillId="0" borderId="0" xfId="2" applyNumberFormat="1" applyFont="1" applyFill="1"/>
    <xf numFmtId="4" fontId="19" fillId="0" borderId="0" xfId="2" applyNumberFormat="1" applyFont="1" applyFill="1"/>
    <xf numFmtId="4" fontId="6" fillId="0" borderId="1" xfId="2" applyNumberFormat="1" applyFont="1" applyFill="1" applyBorder="1" applyAlignment="1">
      <alignment horizontal="center" vertical="center" wrapText="1"/>
    </xf>
    <xf numFmtId="0" fontId="21" fillId="0" borderId="0" xfId="2" applyFont="1" applyFill="1" applyAlignment="1">
      <alignment horizontal="center" vertical="center"/>
    </xf>
    <xf numFmtId="0" fontId="22" fillId="0" borderId="0" xfId="2" applyFont="1" applyFill="1" applyAlignment="1">
      <alignment horizontal="center" vertical="center"/>
    </xf>
    <xf numFmtId="4" fontId="23" fillId="0" borderId="0" xfId="2" applyNumberFormat="1" applyFont="1" applyFill="1" applyAlignment="1">
      <alignment horizontal="right" wrapText="1"/>
    </xf>
    <xf numFmtId="0" fontId="23" fillId="0" borderId="0" xfId="2" applyFont="1" applyFill="1" applyAlignment="1">
      <alignment horizontal="left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4" fontId="31" fillId="0" borderId="1" xfId="60" applyNumberFormat="1" applyFont="1" applyFill="1" applyBorder="1" applyAlignment="1">
      <alignment horizontal="center" vertical="center"/>
    </xf>
    <xf numFmtId="4" fontId="6" fillId="0" borderId="1" xfId="2" applyNumberFormat="1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32" fillId="0" borderId="0" xfId="2" applyFont="1" applyFill="1" applyAlignment="1">
      <alignment horizontal="right" vertical="center"/>
    </xf>
    <xf numFmtId="0" fontId="33" fillId="0" borderId="0" xfId="0" applyFont="1" applyFill="1" applyBorder="1" applyAlignment="1">
      <alignment horizontal="right" vertical="top"/>
    </xf>
    <xf numFmtId="0" fontId="32" fillId="0" borderId="0" xfId="2" applyFont="1" applyFill="1" applyAlignment="1">
      <alignment horizontal="left" wrapText="1"/>
    </xf>
    <xf numFmtId="0" fontId="32" fillId="0" borderId="0" xfId="2" applyFont="1" applyFill="1" applyAlignment="1">
      <alignment horizontal="right" vertical="center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33" fillId="0" borderId="5" xfId="2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/>
    </xf>
    <xf numFmtId="0" fontId="17" fillId="0" borderId="2" xfId="2" applyFont="1" applyFill="1" applyBorder="1" applyAlignment="1">
      <alignment horizontal="center" vertical="top" wrapText="1"/>
    </xf>
    <xf numFmtId="0" fontId="17" fillId="0" borderId="4" xfId="2" applyFont="1" applyFill="1" applyBorder="1" applyAlignment="1">
      <alignment horizontal="center" vertical="top" wrapText="1"/>
    </xf>
    <xf numFmtId="0" fontId="17" fillId="0" borderId="3" xfId="2" applyFont="1" applyFill="1" applyBorder="1" applyAlignment="1">
      <alignment horizontal="center" vertical="top" wrapText="1"/>
    </xf>
    <xf numFmtId="4" fontId="23" fillId="0" borderId="0" xfId="2" applyNumberFormat="1" applyFont="1" applyFill="1" applyAlignment="1">
      <alignment horizontal="right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0" fontId="23" fillId="0" borderId="0" xfId="2" applyFont="1" applyFill="1" applyAlignment="1">
      <alignment horizontal="left" vertical="center" wrapText="1"/>
    </xf>
  </cellXfs>
  <cellStyles count="78">
    <cellStyle name="br" xfId="35"/>
    <cellStyle name="col" xfId="34"/>
    <cellStyle name="ex58" xfId="31"/>
    <cellStyle name="ex59" xfId="32"/>
    <cellStyle name="ex60" xfId="15"/>
    <cellStyle name="ex61" xfId="16"/>
    <cellStyle name="ex62" xfId="17"/>
    <cellStyle name="ex63" xfId="18"/>
    <cellStyle name="ex64" xfId="19"/>
    <cellStyle name="ex65" xfId="20"/>
    <cellStyle name="ex66" xfId="21"/>
    <cellStyle name="ex67" xfId="22"/>
    <cellStyle name="ex68" xfId="23"/>
    <cellStyle name="ex69" xfId="24"/>
    <cellStyle name="ex70" xfId="25"/>
    <cellStyle name="ex71" xfId="26"/>
    <cellStyle name="ex72" xfId="27"/>
    <cellStyle name="ex73" xfId="28"/>
    <cellStyle name="ex74" xfId="29"/>
    <cellStyle name="ex75" xfId="30"/>
    <cellStyle name="Excel Built-in Normal" xfId="1"/>
    <cellStyle name="st57" xfId="13"/>
    <cellStyle name="style0" xfId="36"/>
    <cellStyle name="td" xfId="37"/>
    <cellStyle name="tr" xfId="33"/>
    <cellStyle name="xl_bot_header" xfId="14"/>
    <cellStyle name="Обычный" xfId="0" builtinId="0"/>
    <cellStyle name="Обычный 10" xfId="60"/>
    <cellStyle name="Обычный 11" xfId="69"/>
    <cellStyle name="Обычный 2" xfId="2"/>
    <cellStyle name="Обычный 2 2" xfId="3"/>
    <cellStyle name="Обычный 2 2 2" xfId="39"/>
    <cellStyle name="Обычный 2 2 2 2" xfId="43"/>
    <cellStyle name="Обычный 2 2 2 2 2" xfId="56"/>
    <cellStyle name="Обычный 2 2 2 2 3" xfId="65"/>
    <cellStyle name="Обычный 2 2 2 2 4" xfId="74"/>
    <cellStyle name="Обычный 2 2 2 3" xfId="54"/>
    <cellStyle name="Обычный 2 2 2 4" xfId="63"/>
    <cellStyle name="Обычный 2 2 2 5" xfId="72"/>
    <cellStyle name="Обычный 2 2 3" xfId="47"/>
    <cellStyle name="Обычный 2 2 4" xfId="44"/>
    <cellStyle name="Обычный 2 2 4 2" xfId="57"/>
    <cellStyle name="Обычный 2 2 4 3" xfId="66"/>
    <cellStyle name="Обычный 2 2 4 4" xfId="75"/>
    <cellStyle name="Обычный 2 3" xfId="11"/>
    <cellStyle name="Обычный 2 3 2" xfId="42"/>
    <cellStyle name="Обычный 2 3 2 2" xfId="55"/>
    <cellStyle name="Обычный 2 3 2 3" xfId="64"/>
    <cellStyle name="Обычный 2 3 2 4" xfId="73"/>
    <cellStyle name="Обычный 2 3 3" xfId="49"/>
    <cellStyle name="Обычный 2 3 4" xfId="45"/>
    <cellStyle name="Обычный 2 3 4 2" xfId="58"/>
    <cellStyle name="Обычный 2 3 4 3" xfId="67"/>
    <cellStyle name="Обычный 2 3 4 4" xfId="76"/>
    <cellStyle name="Обычный 2 4" xfId="8"/>
    <cellStyle name="Обычный 2 5" xfId="52"/>
    <cellStyle name="Обычный 2 6" xfId="61"/>
    <cellStyle name="Обычный 2 7" xfId="70"/>
    <cellStyle name="Обычный 3" xfId="10"/>
    <cellStyle name="Обычный 3 2" xfId="48"/>
    <cellStyle name="Обычный 3 2 2" xfId="59"/>
    <cellStyle name="Обычный 3 2 3" xfId="68"/>
    <cellStyle name="Обычный 3 2 4" xfId="77"/>
    <cellStyle name="Обычный 3 3" xfId="41"/>
    <cellStyle name="Обычный 3 4" xfId="53"/>
    <cellStyle name="Обычный 3 5" xfId="62"/>
    <cellStyle name="Обычный 3 6" xfId="71"/>
    <cellStyle name="Обычный 4" xfId="6"/>
    <cellStyle name="Обычный 5" xfId="12"/>
    <cellStyle name="Обычный 5 2" xfId="46"/>
    <cellStyle name="Обычный 6" xfId="38"/>
    <cellStyle name="Обычный 7" xfId="50"/>
    <cellStyle name="Обычный 8" xfId="7"/>
    <cellStyle name="Обычный 9" xfId="51"/>
    <cellStyle name="Процентный 2" xfId="40"/>
    <cellStyle name="Финансовый 2" xfId="4"/>
    <cellStyle name="Финансовый 2 2" xfId="9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W46"/>
  <sheetViews>
    <sheetView tabSelected="1" zoomScale="80" zoomScaleNormal="80" zoomScaleSheetLayoutView="70" zoomScalePageLayoutView="66" workbookViewId="0">
      <selection activeCell="I45" sqref="I45"/>
    </sheetView>
  </sheetViews>
  <sheetFormatPr defaultColWidth="22" defaultRowHeight="18.75" x14ac:dyDescent="0.3"/>
  <cols>
    <col min="1" max="1" width="17.5703125" style="1" customWidth="1"/>
    <col min="2" max="2" width="18.42578125" style="1" customWidth="1"/>
    <col min="3" max="3" width="61" style="1" customWidth="1"/>
    <col min="4" max="4" width="17" style="1" customWidth="1"/>
    <col min="5" max="5" width="16.7109375" style="2" customWidth="1"/>
    <col min="6" max="6" width="16.140625" style="2" customWidth="1"/>
    <col min="7" max="7" width="17.140625" style="2" customWidth="1"/>
    <col min="8" max="8" width="15.7109375" style="2" customWidth="1"/>
    <col min="9" max="9" width="25.42578125" style="2" customWidth="1"/>
    <col min="10" max="10" width="15" style="1" customWidth="1"/>
    <col min="11" max="11" width="18.28515625" style="1" customWidth="1"/>
    <col min="12" max="12" width="20.5703125" style="1" customWidth="1"/>
    <col min="13" max="13" width="27" style="1" customWidth="1"/>
    <col min="14" max="14" width="15.85546875" style="1" customWidth="1"/>
    <col min="15" max="15" width="15.42578125" style="1" customWidth="1"/>
    <col min="16" max="16" width="11.140625" style="1" customWidth="1"/>
    <col min="17" max="17" width="11.28515625" style="1" customWidth="1"/>
    <col min="18" max="223" width="9.140625" style="1" customWidth="1"/>
    <col min="224" max="224" width="0" style="1" hidden="1" customWidth="1"/>
    <col min="225" max="225" width="21.7109375" style="1" customWidth="1"/>
    <col min="226" max="226" width="48.140625" style="1" customWidth="1"/>
    <col min="227" max="227" width="29.7109375" style="1" customWidth="1"/>
    <col min="228" max="228" width="11.42578125" style="1" customWidth="1"/>
    <col min="229" max="229" width="7.5703125" style="1" customWidth="1"/>
    <col min="230" max="230" width="11.7109375" style="1" customWidth="1"/>
    <col min="231" max="231" width="7.140625" style="1" customWidth="1"/>
    <col min="232" max="232" width="0" style="1" hidden="1" customWidth="1"/>
    <col min="233" max="234" width="19.140625" style="1" customWidth="1"/>
    <col min="235" max="235" width="20.42578125" style="1" customWidth="1"/>
    <col min="236" max="236" width="20.85546875" style="1" customWidth="1"/>
    <col min="237" max="16384" width="22" style="1"/>
  </cols>
  <sheetData>
    <row r="1" spans="1:23" ht="69" customHeight="1" x14ac:dyDescent="0.3">
      <c r="A1" s="45" t="s">
        <v>37</v>
      </c>
      <c r="B1" s="45"/>
      <c r="C1" s="45"/>
      <c r="D1" s="45"/>
      <c r="E1" s="45"/>
      <c r="F1" s="45"/>
      <c r="G1" s="45"/>
      <c r="H1" s="45"/>
      <c r="I1" s="45"/>
    </row>
    <row r="2" spans="1:23" ht="33" customHeight="1" x14ac:dyDescent="0.3">
      <c r="E2" s="42"/>
      <c r="F2" s="42"/>
      <c r="G2" s="43"/>
      <c r="H2" s="46" t="s">
        <v>35</v>
      </c>
      <c r="I2" s="46"/>
      <c r="J2" s="26"/>
      <c r="K2" s="26"/>
      <c r="L2" s="26"/>
      <c r="M2" s="26"/>
    </row>
    <row r="3" spans="1:23" ht="36" customHeight="1" x14ac:dyDescent="0.3">
      <c r="C3" s="2"/>
      <c r="E3" s="42"/>
      <c r="F3" s="42"/>
      <c r="G3" s="46" t="s">
        <v>33</v>
      </c>
      <c r="H3" s="46"/>
      <c r="I3" s="46"/>
      <c r="J3" s="26"/>
      <c r="K3" s="30"/>
      <c r="L3" s="30"/>
      <c r="M3" s="30"/>
      <c r="N3" s="31"/>
      <c r="O3" s="31"/>
    </row>
    <row r="4" spans="1:23" s="3" customFormat="1" ht="54.75" customHeight="1" x14ac:dyDescent="0.3">
      <c r="A4" s="50" t="s">
        <v>34</v>
      </c>
      <c r="B4" s="50"/>
      <c r="C4" s="50"/>
      <c r="D4" s="50"/>
      <c r="E4" s="50"/>
      <c r="F4" s="50"/>
      <c r="G4" s="50"/>
      <c r="H4" s="50"/>
      <c r="I4" s="50"/>
    </row>
    <row r="5" spans="1:23" s="4" customFormat="1" ht="49.5" customHeight="1" x14ac:dyDescent="0.25">
      <c r="A5" s="52" t="s">
        <v>0</v>
      </c>
      <c r="B5" s="47" t="s">
        <v>3</v>
      </c>
      <c r="C5" s="47" t="s">
        <v>4</v>
      </c>
      <c r="D5" s="51" t="s">
        <v>21</v>
      </c>
      <c r="E5" s="51"/>
      <c r="F5" s="51"/>
      <c r="G5" s="51"/>
      <c r="H5" s="51"/>
      <c r="I5" s="51"/>
      <c r="K5" s="8"/>
      <c r="L5" s="8"/>
      <c r="M5" s="8"/>
      <c r="N5" s="8"/>
      <c r="O5" s="8"/>
      <c r="P5" s="8"/>
    </row>
    <row r="6" spans="1:23" s="4" customFormat="1" ht="53.25" customHeight="1" x14ac:dyDescent="0.25">
      <c r="A6" s="53"/>
      <c r="B6" s="48"/>
      <c r="C6" s="48"/>
      <c r="D6" s="15" t="s">
        <v>2</v>
      </c>
      <c r="E6" s="5" t="s">
        <v>26</v>
      </c>
      <c r="F6" s="5" t="s">
        <v>27</v>
      </c>
      <c r="G6" s="6" t="s">
        <v>28</v>
      </c>
      <c r="H6" s="5" t="s">
        <v>29</v>
      </c>
      <c r="I6" s="5" t="s">
        <v>30</v>
      </c>
      <c r="J6" s="8"/>
      <c r="K6" s="8"/>
      <c r="L6" s="8"/>
    </row>
    <row r="7" spans="1:23" s="4" customFormat="1" ht="15.75" customHeight="1" x14ac:dyDescent="0.25">
      <c r="A7" s="47" t="s">
        <v>1</v>
      </c>
      <c r="B7" s="47" t="s">
        <v>5</v>
      </c>
      <c r="C7" s="7" t="s">
        <v>6</v>
      </c>
      <c r="D7" s="29">
        <f>E7+F7+G7+H7+I7</f>
        <v>45171688.189999998</v>
      </c>
      <c r="E7" s="35">
        <f t="shared" ref="E7:I7" si="0">E9+E10+E11+E13+E14+E15+E16+E17+E18+E19+E12</f>
        <v>7587823.2999999998</v>
      </c>
      <c r="F7" s="35">
        <f t="shared" si="0"/>
        <v>7281694.7000000002</v>
      </c>
      <c r="G7" s="36">
        <f t="shared" si="0"/>
        <v>8470400.3900000006</v>
      </c>
      <c r="H7" s="35">
        <f t="shared" si="0"/>
        <v>10287927.609999999</v>
      </c>
      <c r="I7" s="35">
        <f t="shared" si="0"/>
        <v>11543842.189999999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s="4" customFormat="1" ht="15.75" x14ac:dyDescent="0.25">
      <c r="A8" s="49"/>
      <c r="B8" s="49"/>
      <c r="C8" s="7" t="s">
        <v>25</v>
      </c>
      <c r="D8" s="29"/>
      <c r="E8" s="35"/>
      <c r="F8" s="35"/>
      <c r="G8" s="36"/>
      <c r="H8" s="35"/>
      <c r="I8" s="35"/>
    </row>
    <row r="9" spans="1:23" s="4" customFormat="1" ht="31.5" x14ac:dyDescent="0.25">
      <c r="A9" s="49"/>
      <c r="B9" s="49"/>
      <c r="C9" s="7" t="s">
        <v>24</v>
      </c>
      <c r="D9" s="29">
        <f>E9+F9+G9+H9+I9</f>
        <v>37572476.200000003</v>
      </c>
      <c r="E9" s="35">
        <f t="shared" ref="E9:I9" si="1">E28+E22+E41+E44</f>
        <v>6982296.2999999998</v>
      </c>
      <c r="F9" s="35">
        <f t="shared" si="1"/>
        <v>7243731.7000000002</v>
      </c>
      <c r="G9" s="36">
        <f t="shared" si="1"/>
        <v>7505216</v>
      </c>
      <c r="H9" s="35">
        <f t="shared" si="1"/>
        <v>7778138.7999999998</v>
      </c>
      <c r="I9" s="35">
        <f t="shared" si="1"/>
        <v>8063093.4000000004</v>
      </c>
    </row>
    <row r="10" spans="1:23" s="4" customFormat="1" ht="31.5" x14ac:dyDescent="0.25">
      <c r="A10" s="49"/>
      <c r="B10" s="49"/>
      <c r="C10" s="7" t="s">
        <v>7</v>
      </c>
      <c r="D10" s="34">
        <f t="shared" ref="D10:D44" si="2">E10+F10+G10+H10+I10</f>
        <v>6799207.79</v>
      </c>
      <c r="E10" s="35">
        <f t="shared" ref="E10:I10" si="3">E29+E23</f>
        <v>493795</v>
      </c>
      <c r="F10" s="35">
        <f t="shared" si="3"/>
        <v>0</v>
      </c>
      <c r="G10" s="36">
        <f t="shared" si="3"/>
        <v>399315.19</v>
      </c>
      <c r="H10" s="35">
        <f t="shared" si="3"/>
        <v>2468464.81</v>
      </c>
      <c r="I10" s="35">
        <f t="shared" si="3"/>
        <v>3437632.79</v>
      </c>
    </row>
    <row r="11" spans="1:23" s="4" customFormat="1" ht="31.5" x14ac:dyDescent="0.25">
      <c r="A11" s="49"/>
      <c r="B11" s="49"/>
      <c r="C11" s="7" t="s">
        <v>8</v>
      </c>
      <c r="D11" s="34">
        <f t="shared" si="2"/>
        <v>601606.19999999995</v>
      </c>
      <c r="E11" s="35">
        <f t="shared" ref="E11:I11" si="4">E24+E30</f>
        <v>75344</v>
      </c>
      <c r="F11" s="35">
        <f t="shared" si="4"/>
        <v>0</v>
      </c>
      <c r="G11" s="36">
        <f t="shared" si="4"/>
        <v>526262.19999999995</v>
      </c>
      <c r="H11" s="35">
        <f t="shared" si="4"/>
        <v>0</v>
      </c>
      <c r="I11" s="35">
        <f t="shared" si="4"/>
        <v>0</v>
      </c>
    </row>
    <row r="12" spans="1:23" s="4" customFormat="1" ht="31.5" x14ac:dyDescent="0.25">
      <c r="A12" s="49"/>
      <c r="B12" s="49"/>
      <c r="C12" s="7" t="s">
        <v>31</v>
      </c>
      <c r="D12" s="34">
        <f t="shared" si="2"/>
        <v>195468</v>
      </c>
      <c r="E12" s="35">
        <f t="shared" ref="E12:I12" si="5">E31</f>
        <v>35802</v>
      </c>
      <c r="F12" s="35">
        <f t="shared" si="5"/>
        <v>37377</v>
      </c>
      <c r="G12" s="36">
        <f t="shared" si="5"/>
        <v>39021</v>
      </c>
      <c r="H12" s="35">
        <f t="shared" si="5"/>
        <v>40738</v>
      </c>
      <c r="I12" s="35">
        <f t="shared" si="5"/>
        <v>42530</v>
      </c>
    </row>
    <row r="13" spans="1:23" s="4" customFormat="1" ht="15.75" x14ac:dyDescent="0.25">
      <c r="A13" s="49"/>
      <c r="B13" s="49"/>
      <c r="C13" s="11" t="s">
        <v>9</v>
      </c>
      <c r="D13" s="34">
        <f t="shared" si="2"/>
        <v>505</v>
      </c>
      <c r="E13" s="35">
        <f t="shared" ref="E13:H18" si="6">E35</f>
        <v>101</v>
      </c>
      <c r="F13" s="35">
        <f t="shared" si="6"/>
        <v>101</v>
      </c>
      <c r="G13" s="36">
        <f t="shared" si="6"/>
        <v>101</v>
      </c>
      <c r="H13" s="35">
        <f t="shared" si="6"/>
        <v>101</v>
      </c>
      <c r="I13" s="35">
        <f t="shared" ref="I13:I18" si="7">I35</f>
        <v>101</v>
      </c>
    </row>
    <row r="14" spans="1:23" s="4" customFormat="1" ht="15.75" x14ac:dyDescent="0.25">
      <c r="A14" s="49"/>
      <c r="B14" s="49"/>
      <c r="C14" s="11" t="s">
        <v>10</v>
      </c>
      <c r="D14" s="34">
        <f t="shared" si="2"/>
        <v>505</v>
      </c>
      <c r="E14" s="35">
        <f t="shared" si="6"/>
        <v>101</v>
      </c>
      <c r="F14" s="35">
        <f t="shared" si="6"/>
        <v>101</v>
      </c>
      <c r="G14" s="36">
        <f t="shared" si="6"/>
        <v>101</v>
      </c>
      <c r="H14" s="35">
        <f t="shared" si="6"/>
        <v>101</v>
      </c>
      <c r="I14" s="35">
        <f t="shared" si="7"/>
        <v>101</v>
      </c>
    </row>
    <row r="15" spans="1:23" s="4" customFormat="1" ht="15.75" x14ac:dyDescent="0.25">
      <c r="A15" s="49"/>
      <c r="B15" s="49"/>
      <c r="C15" s="11" t="s">
        <v>11</v>
      </c>
      <c r="D15" s="34">
        <f t="shared" si="2"/>
        <v>430</v>
      </c>
      <c r="E15" s="35">
        <f t="shared" si="6"/>
        <v>86</v>
      </c>
      <c r="F15" s="35">
        <f t="shared" si="6"/>
        <v>86</v>
      </c>
      <c r="G15" s="36">
        <f t="shared" si="6"/>
        <v>86</v>
      </c>
      <c r="H15" s="35">
        <f t="shared" si="6"/>
        <v>86</v>
      </c>
      <c r="I15" s="35">
        <f t="shared" si="7"/>
        <v>86</v>
      </c>
    </row>
    <row r="16" spans="1:23" s="4" customFormat="1" ht="15.75" x14ac:dyDescent="0.25">
      <c r="A16" s="49"/>
      <c r="B16" s="49"/>
      <c r="C16" s="11" t="s">
        <v>12</v>
      </c>
      <c r="D16" s="34">
        <f t="shared" si="2"/>
        <v>480</v>
      </c>
      <c r="E16" s="35">
        <f t="shared" si="6"/>
        <v>96</v>
      </c>
      <c r="F16" s="35">
        <f t="shared" si="6"/>
        <v>96</v>
      </c>
      <c r="G16" s="36">
        <f t="shared" si="6"/>
        <v>96</v>
      </c>
      <c r="H16" s="35">
        <f t="shared" si="6"/>
        <v>96</v>
      </c>
      <c r="I16" s="35">
        <f t="shared" si="7"/>
        <v>96</v>
      </c>
    </row>
    <row r="17" spans="1:17" s="4" customFormat="1" ht="15.75" x14ac:dyDescent="0.25">
      <c r="A17" s="49"/>
      <c r="B17" s="49"/>
      <c r="C17" s="11" t="s">
        <v>13</v>
      </c>
      <c r="D17" s="34">
        <f t="shared" si="2"/>
        <v>525</v>
      </c>
      <c r="E17" s="35">
        <f t="shared" si="6"/>
        <v>105</v>
      </c>
      <c r="F17" s="35">
        <f t="shared" si="6"/>
        <v>105</v>
      </c>
      <c r="G17" s="36">
        <f t="shared" si="6"/>
        <v>105</v>
      </c>
      <c r="H17" s="35">
        <f t="shared" si="6"/>
        <v>105</v>
      </c>
      <c r="I17" s="35">
        <f t="shared" si="7"/>
        <v>105</v>
      </c>
    </row>
    <row r="18" spans="1:17" s="9" customFormat="1" ht="15.75" x14ac:dyDescent="0.25">
      <c r="A18" s="49"/>
      <c r="B18" s="49"/>
      <c r="C18" s="11" t="s">
        <v>14</v>
      </c>
      <c r="D18" s="34">
        <f t="shared" si="2"/>
        <v>485</v>
      </c>
      <c r="E18" s="35">
        <f t="shared" si="6"/>
        <v>97</v>
      </c>
      <c r="F18" s="35">
        <f t="shared" si="6"/>
        <v>97</v>
      </c>
      <c r="G18" s="36">
        <f t="shared" si="6"/>
        <v>97</v>
      </c>
      <c r="H18" s="35">
        <f t="shared" si="6"/>
        <v>97</v>
      </c>
      <c r="I18" s="35">
        <f t="shared" si="7"/>
        <v>97</v>
      </c>
    </row>
    <row r="19" spans="1:17" s="9" customFormat="1" ht="31.5" x14ac:dyDescent="0.25">
      <c r="A19" s="48"/>
      <c r="B19" s="48"/>
      <c r="C19" s="11" t="s">
        <v>23</v>
      </c>
      <c r="D19" s="34">
        <f t="shared" si="2"/>
        <v>0</v>
      </c>
      <c r="E19" s="35">
        <v>0</v>
      </c>
      <c r="F19" s="35">
        <v>0</v>
      </c>
      <c r="G19" s="36">
        <f>G25+G32</f>
        <v>0</v>
      </c>
      <c r="H19" s="35">
        <f>H25+H32</f>
        <v>0</v>
      </c>
      <c r="I19" s="35">
        <f>I25+I32</f>
        <v>0</v>
      </c>
    </row>
    <row r="20" spans="1:17" s="4" customFormat="1" ht="15.75" customHeight="1" x14ac:dyDescent="0.25">
      <c r="A20" s="47" t="s">
        <v>15</v>
      </c>
      <c r="B20" s="47" t="s">
        <v>16</v>
      </c>
      <c r="C20" s="10" t="s">
        <v>6</v>
      </c>
      <c r="D20" s="34">
        <f t="shared" si="2"/>
        <v>19789571.91</v>
      </c>
      <c r="E20" s="12">
        <f>SUM(E22:E24)</f>
        <v>3451087.4</v>
      </c>
      <c r="F20" s="12">
        <f>SUM(F22:F24)</f>
        <v>3452089</v>
      </c>
      <c r="G20" s="12">
        <f>SUM(G22:G25)</f>
        <v>3746893.02</v>
      </c>
      <c r="H20" s="13">
        <f>SUM(H22:H24)</f>
        <v>4265829.88</v>
      </c>
      <c r="I20" s="12">
        <f>SUM(I22:I25)</f>
        <v>4873672.6100000003</v>
      </c>
      <c r="J20" s="8"/>
      <c r="K20" s="8"/>
      <c r="L20" s="8"/>
      <c r="M20" s="8"/>
      <c r="N20" s="8"/>
      <c r="O20" s="8"/>
      <c r="P20" s="8"/>
      <c r="Q20" s="8"/>
    </row>
    <row r="21" spans="1:17" s="4" customFormat="1" ht="15.75" x14ac:dyDescent="0.25">
      <c r="A21" s="49"/>
      <c r="B21" s="49"/>
      <c r="C21" s="10" t="s">
        <v>25</v>
      </c>
      <c r="D21" s="34"/>
      <c r="E21" s="35"/>
      <c r="F21" s="35"/>
      <c r="G21" s="36"/>
      <c r="H21" s="35"/>
      <c r="I21" s="35"/>
      <c r="J21" s="8"/>
      <c r="K21" s="8"/>
      <c r="L21" s="8"/>
      <c r="M21" s="8"/>
      <c r="N21" s="8"/>
      <c r="O21" s="8"/>
    </row>
    <row r="22" spans="1:17" s="4" customFormat="1" ht="31.5" x14ac:dyDescent="0.25">
      <c r="A22" s="49"/>
      <c r="B22" s="49"/>
      <c r="C22" s="7" t="s">
        <v>24</v>
      </c>
      <c r="D22" s="38">
        <f t="shared" si="2"/>
        <v>17767995</v>
      </c>
      <c r="E22" s="12">
        <v>3343620</v>
      </c>
      <c r="F22" s="12">
        <v>3452089</v>
      </c>
      <c r="G22" s="12">
        <v>3552731</v>
      </c>
      <c r="H22" s="13">
        <v>3656392</v>
      </c>
      <c r="I22" s="12">
        <v>3763163</v>
      </c>
    </row>
    <row r="23" spans="1:17" s="4" customFormat="1" ht="31.5" x14ac:dyDescent="0.25">
      <c r="A23" s="49"/>
      <c r="B23" s="49"/>
      <c r="C23" s="10" t="s">
        <v>7</v>
      </c>
      <c r="D23" s="38">
        <f t="shared" si="2"/>
        <v>1821109.51</v>
      </c>
      <c r="E23" s="12">
        <v>32123.4</v>
      </c>
      <c r="F23" s="12">
        <v>0</v>
      </c>
      <c r="G23" s="12">
        <v>69038.62</v>
      </c>
      <c r="H23" s="12">
        <v>609437.88</v>
      </c>
      <c r="I23" s="12">
        <v>1110509.6100000001</v>
      </c>
    </row>
    <row r="24" spans="1:17" s="4" customFormat="1" ht="31.5" x14ac:dyDescent="0.25">
      <c r="A24" s="49"/>
      <c r="B24" s="49"/>
      <c r="C24" s="10" t="s">
        <v>8</v>
      </c>
      <c r="D24" s="40">
        <f t="shared" si="2"/>
        <v>200467.4</v>
      </c>
      <c r="E24" s="37">
        <v>75344</v>
      </c>
      <c r="F24" s="37">
        <v>0</v>
      </c>
      <c r="G24" s="37">
        <v>125123.4</v>
      </c>
      <c r="H24" s="37">
        <v>0</v>
      </c>
      <c r="I24" s="37">
        <v>0</v>
      </c>
    </row>
    <row r="25" spans="1:17" s="18" customFormat="1" ht="31.5" x14ac:dyDescent="0.25">
      <c r="A25" s="48"/>
      <c r="B25" s="48"/>
      <c r="C25" s="16" t="s">
        <v>23</v>
      </c>
      <c r="D25" s="34">
        <f t="shared" si="2"/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17" s="18" customFormat="1" ht="15.75" customHeight="1" x14ac:dyDescent="0.25">
      <c r="A26" s="54" t="s">
        <v>17</v>
      </c>
      <c r="B26" s="54" t="s">
        <v>22</v>
      </c>
      <c r="C26" s="19" t="s">
        <v>6</v>
      </c>
      <c r="D26" s="39">
        <f t="shared" si="2"/>
        <v>25102593.280000001</v>
      </c>
      <c r="E26" s="17">
        <f t="shared" ref="E26:I26" si="8">E28+E29+E30+E31+E32</f>
        <v>4083552.9</v>
      </c>
      <c r="F26" s="17">
        <f t="shared" si="8"/>
        <v>3775096.7</v>
      </c>
      <c r="G26" s="17">
        <f t="shared" si="8"/>
        <v>4667638.37</v>
      </c>
      <c r="H26" s="17">
        <f t="shared" si="8"/>
        <v>5964832.7300000004</v>
      </c>
      <c r="I26" s="17">
        <f t="shared" si="8"/>
        <v>6611472.5800000001</v>
      </c>
      <c r="J26" s="20"/>
      <c r="K26" s="20"/>
      <c r="L26" s="20"/>
      <c r="M26" s="20"/>
      <c r="N26" s="20"/>
      <c r="O26" s="20"/>
      <c r="P26" s="20"/>
      <c r="Q26" s="20"/>
    </row>
    <row r="27" spans="1:17" s="18" customFormat="1" ht="15.75" x14ac:dyDescent="0.25">
      <c r="A27" s="55"/>
      <c r="B27" s="55"/>
      <c r="C27" s="21" t="s">
        <v>25</v>
      </c>
      <c r="D27" s="39"/>
      <c r="E27" s="14"/>
      <c r="F27" s="14"/>
      <c r="G27" s="14"/>
      <c r="H27" s="14"/>
      <c r="I27" s="14"/>
      <c r="J27" s="20"/>
      <c r="K27" s="20"/>
      <c r="L27" s="20"/>
      <c r="M27" s="20"/>
      <c r="N27" s="20"/>
      <c r="O27" s="20"/>
    </row>
    <row r="28" spans="1:17" s="22" customFormat="1" ht="31.5" x14ac:dyDescent="0.25">
      <c r="A28" s="55"/>
      <c r="B28" s="55"/>
      <c r="C28" s="19" t="s">
        <v>24</v>
      </c>
      <c r="D28" s="39">
        <f t="shared" si="2"/>
        <v>19527888.199999999</v>
      </c>
      <c r="E28" s="14">
        <v>3586079.3</v>
      </c>
      <c r="F28" s="14">
        <v>3737719.7</v>
      </c>
      <c r="G28" s="14">
        <v>3897202</v>
      </c>
      <c r="H28" s="14">
        <v>4065067.8</v>
      </c>
      <c r="I28" s="14">
        <v>4241819.4000000004</v>
      </c>
      <c r="J28" s="28"/>
      <c r="K28" s="28"/>
      <c r="L28" s="28"/>
      <c r="M28" s="28"/>
      <c r="N28" s="28"/>
      <c r="O28" s="28"/>
    </row>
    <row r="29" spans="1:17" s="18" customFormat="1" ht="31.5" x14ac:dyDescent="0.25">
      <c r="A29" s="55"/>
      <c r="B29" s="55"/>
      <c r="C29" s="19" t="s">
        <v>7</v>
      </c>
      <c r="D29" s="41">
        <f t="shared" si="2"/>
        <v>4978098.28</v>
      </c>
      <c r="E29" s="14">
        <v>461671.6</v>
      </c>
      <c r="F29" s="14">
        <v>0</v>
      </c>
      <c r="G29" s="14">
        <v>330276.57</v>
      </c>
      <c r="H29" s="14">
        <v>1859026.93</v>
      </c>
      <c r="I29" s="14">
        <v>2327123.1800000002</v>
      </c>
      <c r="J29" s="20"/>
      <c r="K29" s="20"/>
    </row>
    <row r="30" spans="1:17" s="18" customFormat="1" ht="31.5" x14ac:dyDescent="0.25">
      <c r="A30" s="55"/>
      <c r="B30" s="55"/>
      <c r="C30" s="19" t="s">
        <v>8</v>
      </c>
      <c r="D30" s="41">
        <f t="shared" si="2"/>
        <v>401138.8</v>
      </c>
      <c r="E30" s="14">
        <v>0</v>
      </c>
      <c r="F30" s="14">
        <v>0</v>
      </c>
      <c r="G30" s="14">
        <v>401138.8</v>
      </c>
      <c r="H30" s="14">
        <v>0</v>
      </c>
      <c r="I30" s="14">
        <v>0</v>
      </c>
    </row>
    <row r="31" spans="1:17" s="18" customFormat="1" ht="31.5" x14ac:dyDescent="0.25">
      <c r="A31" s="55"/>
      <c r="B31" s="55"/>
      <c r="C31" s="19" t="s">
        <v>31</v>
      </c>
      <c r="D31" s="39">
        <f t="shared" si="2"/>
        <v>195468</v>
      </c>
      <c r="E31" s="14">
        <v>35802</v>
      </c>
      <c r="F31" s="14">
        <v>37377</v>
      </c>
      <c r="G31" s="14">
        <v>39021</v>
      </c>
      <c r="H31" s="14">
        <v>40738</v>
      </c>
      <c r="I31" s="14">
        <v>42530</v>
      </c>
    </row>
    <row r="32" spans="1:17" s="18" customFormat="1" ht="31.5" x14ac:dyDescent="0.25">
      <c r="A32" s="56"/>
      <c r="B32" s="56"/>
      <c r="C32" s="19" t="s">
        <v>23</v>
      </c>
      <c r="D32" s="39">
        <f t="shared" si="2"/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</row>
    <row r="33" spans="1:16" s="18" customFormat="1" ht="15.75" customHeight="1" x14ac:dyDescent="0.25">
      <c r="A33" s="54" t="s">
        <v>18</v>
      </c>
      <c r="B33" s="54" t="s">
        <v>32</v>
      </c>
      <c r="C33" s="19" t="s">
        <v>6</v>
      </c>
      <c r="D33" s="34">
        <f t="shared" si="2"/>
        <v>10065</v>
      </c>
      <c r="E33" s="14">
        <f t="shared" ref="E33:I33" si="9">E35+E36+E37+E38+E39+E40+E41</f>
        <v>2013</v>
      </c>
      <c r="F33" s="14">
        <f t="shared" si="9"/>
        <v>2013</v>
      </c>
      <c r="G33" s="14">
        <f t="shared" si="9"/>
        <v>2013</v>
      </c>
      <c r="H33" s="14">
        <f t="shared" si="9"/>
        <v>2013</v>
      </c>
      <c r="I33" s="14">
        <f t="shared" si="9"/>
        <v>2013</v>
      </c>
      <c r="J33" s="20"/>
      <c r="K33" s="20"/>
      <c r="L33" s="20"/>
      <c r="M33" s="20"/>
      <c r="N33" s="20"/>
      <c r="O33" s="20"/>
      <c r="P33" s="20"/>
    </row>
    <row r="34" spans="1:16" s="18" customFormat="1" ht="15.75" x14ac:dyDescent="0.25">
      <c r="A34" s="55"/>
      <c r="B34" s="55"/>
      <c r="C34" s="19" t="s">
        <v>25</v>
      </c>
      <c r="D34" s="34"/>
      <c r="E34" s="14"/>
      <c r="F34" s="14"/>
      <c r="G34" s="14"/>
      <c r="H34" s="14"/>
      <c r="I34" s="14"/>
    </row>
    <row r="35" spans="1:16" s="18" customFormat="1" ht="15.75" x14ac:dyDescent="0.25">
      <c r="A35" s="55"/>
      <c r="B35" s="55"/>
      <c r="C35" s="24" t="s">
        <v>9</v>
      </c>
      <c r="D35" s="34">
        <f t="shared" si="2"/>
        <v>505</v>
      </c>
      <c r="E35" s="14">
        <v>101</v>
      </c>
      <c r="F35" s="14">
        <v>101</v>
      </c>
      <c r="G35" s="14">
        <v>101</v>
      </c>
      <c r="H35" s="14">
        <v>101</v>
      </c>
      <c r="I35" s="14">
        <v>101</v>
      </c>
    </row>
    <row r="36" spans="1:16" s="18" customFormat="1" ht="15.75" x14ac:dyDescent="0.25">
      <c r="A36" s="55"/>
      <c r="B36" s="55"/>
      <c r="C36" s="24" t="s">
        <v>10</v>
      </c>
      <c r="D36" s="34">
        <f t="shared" si="2"/>
        <v>505</v>
      </c>
      <c r="E36" s="14">
        <v>101</v>
      </c>
      <c r="F36" s="14">
        <v>101</v>
      </c>
      <c r="G36" s="14">
        <v>101</v>
      </c>
      <c r="H36" s="14">
        <v>101</v>
      </c>
      <c r="I36" s="14">
        <v>101</v>
      </c>
    </row>
    <row r="37" spans="1:16" s="18" customFormat="1" ht="24" customHeight="1" x14ac:dyDescent="0.25">
      <c r="A37" s="55"/>
      <c r="B37" s="55"/>
      <c r="C37" s="24" t="s">
        <v>11</v>
      </c>
      <c r="D37" s="34">
        <f t="shared" si="2"/>
        <v>430</v>
      </c>
      <c r="E37" s="14">
        <v>86</v>
      </c>
      <c r="F37" s="14">
        <v>86</v>
      </c>
      <c r="G37" s="14">
        <v>86</v>
      </c>
      <c r="H37" s="14">
        <v>86</v>
      </c>
      <c r="I37" s="14">
        <v>86</v>
      </c>
    </row>
    <row r="38" spans="1:16" s="18" customFormat="1" ht="20.25" customHeight="1" x14ac:dyDescent="0.25">
      <c r="A38" s="55"/>
      <c r="B38" s="55"/>
      <c r="C38" s="24" t="s">
        <v>12</v>
      </c>
      <c r="D38" s="34">
        <f t="shared" si="2"/>
        <v>480</v>
      </c>
      <c r="E38" s="14">
        <v>96</v>
      </c>
      <c r="F38" s="14">
        <v>96</v>
      </c>
      <c r="G38" s="14">
        <v>96</v>
      </c>
      <c r="H38" s="14">
        <v>96</v>
      </c>
      <c r="I38" s="14">
        <v>96</v>
      </c>
    </row>
    <row r="39" spans="1:16" s="18" customFormat="1" ht="23.25" customHeight="1" x14ac:dyDescent="0.25">
      <c r="A39" s="55"/>
      <c r="B39" s="55"/>
      <c r="C39" s="24" t="s">
        <v>13</v>
      </c>
      <c r="D39" s="34">
        <f t="shared" si="2"/>
        <v>525</v>
      </c>
      <c r="E39" s="14">
        <v>105</v>
      </c>
      <c r="F39" s="14">
        <v>105</v>
      </c>
      <c r="G39" s="14">
        <v>105</v>
      </c>
      <c r="H39" s="14">
        <v>105</v>
      </c>
      <c r="I39" s="14">
        <v>105</v>
      </c>
    </row>
    <row r="40" spans="1:16" s="18" customFormat="1" ht="24" customHeight="1" x14ac:dyDescent="0.25">
      <c r="A40" s="55"/>
      <c r="B40" s="55"/>
      <c r="C40" s="24" t="s">
        <v>14</v>
      </c>
      <c r="D40" s="34">
        <f t="shared" si="2"/>
        <v>485</v>
      </c>
      <c r="E40" s="14">
        <v>97</v>
      </c>
      <c r="F40" s="14">
        <v>97</v>
      </c>
      <c r="G40" s="14">
        <v>97</v>
      </c>
      <c r="H40" s="14">
        <v>97</v>
      </c>
      <c r="I40" s="14">
        <v>97</v>
      </c>
    </row>
    <row r="41" spans="1:16" s="18" customFormat="1" ht="31.5" x14ac:dyDescent="0.25">
      <c r="A41" s="56"/>
      <c r="B41" s="56"/>
      <c r="C41" s="19" t="s">
        <v>24</v>
      </c>
      <c r="D41" s="34">
        <f t="shared" si="2"/>
        <v>7135</v>
      </c>
      <c r="E41" s="14">
        <v>1427</v>
      </c>
      <c r="F41" s="14">
        <v>1427</v>
      </c>
      <c r="G41" s="14">
        <v>1427</v>
      </c>
      <c r="H41" s="14">
        <v>1427</v>
      </c>
      <c r="I41" s="14">
        <v>1427</v>
      </c>
    </row>
    <row r="42" spans="1:16" s="18" customFormat="1" ht="15.75" customHeight="1" x14ac:dyDescent="0.25">
      <c r="A42" s="58" t="s">
        <v>19</v>
      </c>
      <c r="B42" s="58" t="s">
        <v>20</v>
      </c>
      <c r="C42" s="19" t="s">
        <v>6</v>
      </c>
      <c r="D42" s="34">
        <f t="shared" si="2"/>
        <v>269458</v>
      </c>
      <c r="E42" s="14">
        <f t="shared" ref="E42:H42" si="10">SUM(E44:E44)</f>
        <v>51170</v>
      </c>
      <c r="F42" s="14">
        <f t="shared" si="10"/>
        <v>52496</v>
      </c>
      <c r="G42" s="14">
        <f t="shared" si="10"/>
        <v>53856</v>
      </c>
      <c r="H42" s="14">
        <f t="shared" si="10"/>
        <v>55252</v>
      </c>
      <c r="I42" s="14">
        <f>SUM(I44:I44)</f>
        <v>56684</v>
      </c>
      <c r="J42" s="20"/>
      <c r="K42" s="20"/>
      <c r="L42" s="20"/>
      <c r="M42" s="20"/>
      <c r="N42" s="20"/>
      <c r="O42" s="20"/>
      <c r="P42" s="20"/>
    </row>
    <row r="43" spans="1:16" s="18" customFormat="1" ht="15.75" x14ac:dyDescent="0.25">
      <c r="A43" s="59"/>
      <c r="B43" s="59"/>
      <c r="C43" s="19" t="s">
        <v>25</v>
      </c>
      <c r="D43" s="34"/>
      <c r="E43" s="14"/>
      <c r="F43" s="14"/>
      <c r="G43" s="14"/>
      <c r="H43" s="14"/>
      <c r="I43" s="14"/>
    </row>
    <row r="44" spans="1:16" s="18" customFormat="1" ht="70.5" customHeight="1" x14ac:dyDescent="0.25">
      <c r="A44" s="60"/>
      <c r="B44" s="60"/>
      <c r="C44" s="23" t="s">
        <v>24</v>
      </c>
      <c r="D44" s="34">
        <f t="shared" si="2"/>
        <v>269458</v>
      </c>
      <c r="E44" s="17">
        <v>51170</v>
      </c>
      <c r="F44" s="17">
        <v>52496</v>
      </c>
      <c r="G44" s="17">
        <v>53856</v>
      </c>
      <c r="H44" s="17">
        <v>55252</v>
      </c>
      <c r="I44" s="17">
        <v>56684</v>
      </c>
      <c r="J44" s="27"/>
      <c r="K44" s="27"/>
      <c r="L44" s="27"/>
      <c r="M44" s="27"/>
      <c r="N44" s="27"/>
      <c r="O44" s="27"/>
    </row>
    <row r="45" spans="1:16" s="2" customFormat="1" ht="49.5" customHeight="1" x14ac:dyDescent="0.3">
      <c r="H45" s="25"/>
      <c r="I45" s="44" t="s">
        <v>36</v>
      </c>
    </row>
    <row r="46" spans="1:16" ht="67.5" customHeight="1" x14ac:dyDescent="0.35">
      <c r="A46" s="61"/>
      <c r="B46" s="61"/>
      <c r="C46" s="61"/>
      <c r="D46" s="33"/>
      <c r="E46" s="32"/>
      <c r="F46" s="32"/>
      <c r="G46" s="57"/>
      <c r="H46" s="57"/>
      <c r="I46" s="57"/>
    </row>
  </sheetData>
  <mergeCells count="20">
    <mergeCell ref="B26:B32"/>
    <mergeCell ref="G46:I46"/>
    <mergeCell ref="A42:A44"/>
    <mergeCell ref="B42:B44"/>
    <mergeCell ref="A33:A41"/>
    <mergeCell ref="B33:B41"/>
    <mergeCell ref="A26:A32"/>
    <mergeCell ref="A46:C46"/>
    <mergeCell ref="A20:A25"/>
    <mergeCell ref="B20:B25"/>
    <mergeCell ref="A4:I4"/>
    <mergeCell ref="D5:I5"/>
    <mergeCell ref="B7:B19"/>
    <mergeCell ref="A5:A6"/>
    <mergeCell ref="B5:B6"/>
    <mergeCell ref="A1:I1"/>
    <mergeCell ref="H2:I2"/>
    <mergeCell ref="G3:I3"/>
    <mergeCell ref="C5:C6"/>
    <mergeCell ref="A7:A19"/>
  </mergeCells>
  <phoneticPr fontId="13" type="noConversion"/>
  <pageMargins left="0.78740157480314965" right="0.39370078740157483" top="0.6692913385826772" bottom="0.39370078740157483" header="0.31496062992125984" footer="0.31496062992125984"/>
  <pageSetup paperSize="9" scale="69" firstPageNumber="18" fitToHeight="2" orientation="landscape" useFirstPageNumber="1" r:id="rId1"/>
  <headerFooter differentOddEven="1">
    <oddHeader>&amp;C&amp;P</oddHeader>
    <evenHeader>&amp;C&amp;P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</vt:lpstr>
      <vt:lpstr>'Приложение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Сотникова Н.А.</cp:lastModifiedBy>
  <cp:lastPrinted>2025-12-24T11:39:57Z</cp:lastPrinted>
  <dcterms:created xsi:type="dcterms:W3CDTF">2005-05-11T09:34:44Z</dcterms:created>
  <dcterms:modified xsi:type="dcterms:W3CDTF">2025-12-26T06:40:49Z</dcterms:modified>
</cp:coreProperties>
</file>